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AC19F168-4710-4F23-8E0C-C890E1C95ED4}" xr6:coauthVersionLast="47" xr6:coauthVersionMax="47" xr10:uidLastSave="{00000000-0000-0000-0000-000000000000}"/>
  <bookViews>
    <workbookView xWindow="-120" yWindow="-120" windowWidth="25440" windowHeight="15990" xr2:uid="{E4AE2EB4-3492-417F-8CB5-7AC5656355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F11" i="1"/>
  <c r="D30" i="1"/>
  <c r="C30" i="1"/>
  <c r="B30" i="1"/>
  <c r="F30" i="1"/>
  <c r="E11" i="1"/>
  <c r="D11" i="1"/>
  <c r="C11" i="1"/>
  <c r="B11" i="1"/>
</calcChain>
</file>

<file path=xl/sharedStrings.xml><?xml version="1.0" encoding="utf-8"?>
<sst xmlns="http://schemas.openxmlformats.org/spreadsheetml/2006/main" count="64" uniqueCount="56">
  <si>
    <t xml:space="preserve"> Estimated/Actual Receipts</t>
  </si>
  <si>
    <t>R2 Precept</t>
  </si>
  <si>
    <t>R4 Reclaimed VAT</t>
  </si>
  <si>
    <t>R5 Section 106/Other income</t>
  </si>
  <si>
    <t xml:space="preserve">Estimated /Actual Payments </t>
  </si>
  <si>
    <t>P1 Clerk salary range SCP 8 - 12</t>
  </si>
  <si>
    <t>P2 Work from home allowance</t>
  </si>
  <si>
    <t>P4 Postage, stationery, tel, IT</t>
  </si>
  <si>
    <t>P5 Chairman's Allowance</t>
  </si>
  <si>
    <t>P6 Training for Cllrs and Clerk</t>
  </si>
  <si>
    <t>P7 Internal  Audit</t>
  </si>
  <si>
    <t xml:space="preserve">P8 Insurance </t>
  </si>
  <si>
    <t>P9 KALC subscriptions</t>
  </si>
  <si>
    <t>P10 Grants to External Organisations</t>
  </si>
  <si>
    <t>P11 Hall hire fees</t>
  </si>
  <si>
    <t>P12 WSRA Concurrent Functions Funding</t>
  </si>
  <si>
    <t>P13 Website Maintenance</t>
  </si>
  <si>
    <t>P14 Other Payments</t>
  </si>
  <si>
    <t>P18 VAT Payments</t>
  </si>
  <si>
    <t>Unrestricted (Revenue) Reserves</t>
  </si>
  <si>
    <t>Restricted (Capital) reserves</t>
  </si>
  <si>
    <t>Total Payments</t>
  </si>
  <si>
    <t>Waltham Parish Council - Draft budget 2024/25</t>
  </si>
  <si>
    <t>Comment</t>
  </si>
  <si>
    <t>CFF may not increase with inflation</t>
  </si>
  <si>
    <t>Training budget historically underspent</t>
  </si>
  <si>
    <t>Costs may reduce with new systems</t>
  </si>
  <si>
    <t xml:space="preserve">2024/25 </t>
  </si>
  <si>
    <t>2022/23</t>
  </si>
  <si>
    <t>2021/22</t>
  </si>
  <si>
    <t xml:space="preserve">                          b) (WSRA) Field Maintenance</t>
  </si>
  <si>
    <t>R6  CFF Grant a) (PC) Bus shelter maintenance</t>
  </si>
  <si>
    <t>Balance Carried Forward</t>
  </si>
  <si>
    <t>?</t>
  </si>
  <si>
    <t>Revised salary award expected.</t>
  </si>
  <si>
    <t>Includes new Arnold Baker @ £130 + VAT</t>
  </si>
  <si>
    <t>Estimated</t>
  </si>
  <si>
    <t>Decision awaited on £1,650 Capital Grant</t>
  </si>
  <si>
    <t>Agreed from 2023/24</t>
  </si>
  <si>
    <t xml:space="preserve">Total Receipts </t>
  </si>
  <si>
    <t xml:space="preserve">Carry forward bank balance </t>
  </si>
  <si>
    <t xml:space="preserve"> </t>
  </si>
  <si>
    <t xml:space="preserve">                                                                                                                           24/25 payments uplifted by estimated 4% inflation where appropriate</t>
  </si>
  <si>
    <t>2020/21</t>
  </si>
  <si>
    <t xml:space="preserve">                                                       Budget Trends</t>
  </si>
  <si>
    <t>Proposed</t>
  </si>
  <si>
    <t>Actual</t>
  </si>
  <si>
    <t>2023/24</t>
  </si>
  <si>
    <t>Equine signs (Reliant on £1,650 Capital Grant)</t>
  </si>
  <si>
    <t>NB: 2023/24 R5 Other Income is CCC contribution towards Gate Sign, Kake Street.</t>
  </si>
  <si>
    <t>Bank service charges + one-off contributions</t>
  </si>
  <si>
    <t>£2K Contingencies + £3K Adverse Weather</t>
  </si>
  <si>
    <t>(Awaiting decision on Capital Grant)</t>
  </si>
  <si>
    <t>WPC/asm/31:10:2023</t>
  </si>
  <si>
    <t>Increase of £1,365.00</t>
  </si>
  <si>
    <t xml:space="preserve">                NB: 2023/24 R5 Other Payments and Unrestricted Reserves includes est. cost of Gate Sign, Kake Street, adverse weather, and repeat traffic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</si>
</sst>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£&quot;#,##0.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8" fontId="4" fillId="0" borderId="0" xfId="0" applyNumberFormat="1" applyFont="1"/>
    <xf numFmtId="164" fontId="4" fillId="0" borderId="0" xfId="0" applyNumberFormat="1" applyFont="1"/>
    <xf numFmtId="0" fontId="5" fillId="0" borderId="0" xfId="0" applyFont="1"/>
    <xf numFmtId="44" fontId="4" fillId="0" borderId="0" xfId="0" applyNumberFormat="1" applyFont="1"/>
    <xf numFmtId="44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4" fontId="3" fillId="0" borderId="0" xfId="0" applyNumberFormat="1" applyFont="1"/>
    <xf numFmtId="8" fontId="3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/>
    <xf numFmtId="44" fontId="7" fillId="0" borderId="0" xfId="0" applyNumberFormat="1" applyFont="1"/>
    <xf numFmtId="8" fontId="7" fillId="0" borderId="0" xfId="0" applyNumberFormat="1" applyFont="1"/>
    <xf numFmtId="164" fontId="7" fillId="0" borderId="0" xfId="0" applyNumberFormat="1" applyFont="1"/>
    <xf numFmtId="44" fontId="8" fillId="0" borderId="0" xfId="0" applyNumberFormat="1" applyFont="1"/>
    <xf numFmtId="8" fontId="8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6C1C-B436-46B3-B14E-2498D58A24D3}">
  <dimension ref="A1:N35"/>
  <sheetViews>
    <sheetView tabSelected="1" workbookViewId="0">
      <selection activeCell="O18" sqref="O18"/>
    </sheetView>
  </sheetViews>
  <sheetFormatPr defaultRowHeight="15" x14ac:dyDescent="0.25"/>
  <cols>
    <col min="1" max="1" width="37.5703125" bestFit="1" customWidth="1"/>
    <col min="2" max="2" width="11" customWidth="1"/>
    <col min="3" max="4" width="11" bestFit="1" customWidth="1"/>
    <col min="5" max="6" width="9.85546875" bestFit="1" customWidth="1"/>
  </cols>
  <sheetData>
    <row r="1" spans="1:10" ht="15.75" x14ac:dyDescent="0.25">
      <c r="A1" s="7" t="s">
        <v>22</v>
      </c>
      <c r="B1" s="7"/>
      <c r="C1" s="7"/>
      <c r="D1" s="2"/>
      <c r="E1" s="2"/>
      <c r="F1" s="17"/>
    </row>
    <row r="2" spans="1:10" x14ac:dyDescent="0.25">
      <c r="A2" s="10" t="s">
        <v>44</v>
      </c>
      <c r="B2" s="17" t="s">
        <v>43</v>
      </c>
      <c r="C2" s="17" t="s">
        <v>29</v>
      </c>
      <c r="D2" s="17" t="s">
        <v>28</v>
      </c>
      <c r="E2" s="17" t="s">
        <v>47</v>
      </c>
      <c r="F2" s="17" t="s">
        <v>27</v>
      </c>
      <c r="G2" s="26" t="s">
        <v>23</v>
      </c>
      <c r="H2" s="26"/>
      <c r="I2" s="26"/>
      <c r="J2" s="26"/>
    </row>
    <row r="3" spans="1:10" x14ac:dyDescent="0.25">
      <c r="A3" s="10"/>
      <c r="B3" s="17" t="s">
        <v>46</v>
      </c>
      <c r="C3" s="17" t="s">
        <v>46</v>
      </c>
      <c r="D3" s="17" t="s">
        <v>46</v>
      </c>
      <c r="E3" s="17" t="s">
        <v>36</v>
      </c>
      <c r="F3" s="17" t="s">
        <v>45</v>
      </c>
      <c r="G3" s="17"/>
      <c r="H3" s="17"/>
      <c r="I3" s="17"/>
      <c r="J3" s="17"/>
    </row>
    <row r="4" spans="1:10" x14ac:dyDescent="0.25">
      <c r="A4" s="3" t="s">
        <v>0</v>
      </c>
      <c r="B4" s="14"/>
      <c r="C4" s="8"/>
      <c r="D4" s="8"/>
      <c r="E4" s="4"/>
      <c r="F4" s="4"/>
    </row>
    <row r="5" spans="1:10" x14ac:dyDescent="0.25">
      <c r="A5" s="4" t="s">
        <v>32</v>
      </c>
      <c r="B5" s="8">
        <v>10481.530000000001</v>
      </c>
      <c r="C5" s="8">
        <v>12378.89</v>
      </c>
      <c r="D5" s="8">
        <v>10923.28</v>
      </c>
      <c r="E5" s="5">
        <v>10923.28</v>
      </c>
      <c r="F5" s="6">
        <v>8177</v>
      </c>
      <c r="G5" s="4"/>
      <c r="H5" s="4"/>
      <c r="I5" s="4"/>
      <c r="J5" s="4"/>
    </row>
    <row r="6" spans="1:10" x14ac:dyDescent="0.25">
      <c r="A6" s="4" t="s">
        <v>1</v>
      </c>
      <c r="B6" s="8">
        <v>7161</v>
      </c>
      <c r="C6" s="8">
        <v>7161</v>
      </c>
      <c r="D6" s="8">
        <v>7161</v>
      </c>
      <c r="E6" s="5">
        <v>7161</v>
      </c>
      <c r="F6" s="6">
        <v>8526</v>
      </c>
      <c r="G6" s="4" t="s">
        <v>54</v>
      </c>
      <c r="H6" s="4"/>
      <c r="I6" s="4"/>
      <c r="J6" s="4"/>
    </row>
    <row r="7" spans="1:10" x14ac:dyDescent="0.25">
      <c r="A7" s="4" t="s">
        <v>2</v>
      </c>
      <c r="B7" s="8">
        <v>225.47</v>
      </c>
      <c r="C7" s="8">
        <v>85.06</v>
      </c>
      <c r="D7" s="8">
        <v>431.27</v>
      </c>
      <c r="E7" s="6">
        <v>140</v>
      </c>
      <c r="F7" s="11" t="s">
        <v>33</v>
      </c>
      <c r="G7" s="4"/>
      <c r="H7" s="4"/>
      <c r="I7" s="4"/>
      <c r="J7" s="4"/>
    </row>
    <row r="8" spans="1:10" x14ac:dyDescent="0.25">
      <c r="A8" s="4" t="s">
        <v>3</v>
      </c>
      <c r="B8" s="8">
        <v>1354.58</v>
      </c>
      <c r="C8" s="8">
        <v>1136.3</v>
      </c>
      <c r="D8" s="8">
        <v>554.45000000000005</v>
      </c>
      <c r="E8" s="4">
        <v>762.7</v>
      </c>
      <c r="F8" s="11" t="s">
        <v>33</v>
      </c>
      <c r="G8" s="4" t="s">
        <v>37</v>
      </c>
      <c r="H8" s="4"/>
      <c r="I8" s="4"/>
      <c r="J8" s="4"/>
    </row>
    <row r="9" spans="1:10" x14ac:dyDescent="0.25">
      <c r="A9" s="4" t="s">
        <v>31</v>
      </c>
      <c r="B9" s="8">
        <v>140</v>
      </c>
      <c r="C9" s="8">
        <v>140</v>
      </c>
      <c r="D9" s="8">
        <v>140</v>
      </c>
      <c r="E9" s="5">
        <v>140</v>
      </c>
      <c r="F9" s="6">
        <v>140</v>
      </c>
      <c r="G9" s="4" t="s">
        <v>24</v>
      </c>
      <c r="H9" s="4"/>
      <c r="I9" s="4"/>
      <c r="J9" s="4"/>
    </row>
    <row r="10" spans="1:10" x14ac:dyDescent="0.25">
      <c r="A10" s="4" t="s">
        <v>30</v>
      </c>
      <c r="B10" s="8">
        <v>2034</v>
      </c>
      <c r="C10" s="8">
        <v>2034</v>
      </c>
      <c r="D10" s="8">
        <v>2034</v>
      </c>
      <c r="E10" s="5">
        <v>2251</v>
      </c>
      <c r="F10" s="6">
        <v>2251</v>
      </c>
      <c r="G10" s="4"/>
      <c r="H10" s="4"/>
      <c r="I10" s="4"/>
      <c r="J10" s="4"/>
    </row>
    <row r="11" spans="1:10" x14ac:dyDescent="0.25">
      <c r="A11" s="18" t="s">
        <v>39</v>
      </c>
      <c r="B11" s="19">
        <f>SUM(B5:B10)</f>
        <v>21396.58</v>
      </c>
      <c r="C11" s="19">
        <f>SUM(C5:C10)</f>
        <v>22935.25</v>
      </c>
      <c r="D11" s="19">
        <f>SUM(D5:D10)</f>
        <v>21244</v>
      </c>
      <c r="E11" s="20">
        <f>SUM(E5:E10)</f>
        <v>21377.98</v>
      </c>
      <c r="F11" s="21">
        <f>SUM(F5:F10)</f>
        <v>19094</v>
      </c>
      <c r="G11" s="3"/>
      <c r="H11" s="3"/>
      <c r="I11" s="3"/>
      <c r="J11" s="3"/>
    </row>
    <row r="12" spans="1:10" x14ac:dyDescent="0.25">
      <c r="A12" s="4"/>
      <c r="B12" s="22" t="s">
        <v>49</v>
      </c>
      <c r="C12" s="22"/>
      <c r="D12" s="22"/>
      <c r="E12" s="24"/>
      <c r="F12" s="25"/>
      <c r="G12" s="24"/>
      <c r="H12" s="24"/>
      <c r="I12" s="4"/>
      <c r="J12" s="4"/>
    </row>
    <row r="13" spans="1:10" x14ac:dyDescent="0.25">
      <c r="A13" s="3" t="s">
        <v>4</v>
      </c>
      <c r="B13" s="14" t="s">
        <v>41</v>
      </c>
      <c r="C13" s="12" t="s">
        <v>42</v>
      </c>
      <c r="D13" s="12"/>
      <c r="E13" s="12"/>
      <c r="F13" s="12"/>
      <c r="G13" s="12"/>
      <c r="H13" s="12"/>
      <c r="I13" s="12"/>
      <c r="J13" s="12"/>
    </row>
    <row r="14" spans="1:10" x14ac:dyDescent="0.25">
      <c r="A14" s="4" t="s">
        <v>5</v>
      </c>
      <c r="B14" s="8">
        <v>2500</v>
      </c>
      <c r="C14" s="8">
        <v>2798</v>
      </c>
      <c r="D14" s="8">
        <v>3003.2</v>
      </c>
      <c r="E14" s="5">
        <v>3055.2</v>
      </c>
      <c r="F14" s="6">
        <v>3178</v>
      </c>
      <c r="G14" s="13" t="s">
        <v>34</v>
      </c>
      <c r="H14" s="13"/>
      <c r="I14" s="13"/>
      <c r="J14" s="13"/>
    </row>
    <row r="15" spans="1:10" x14ac:dyDescent="0.25">
      <c r="A15" s="4" t="s">
        <v>6</v>
      </c>
      <c r="B15" s="8">
        <v>110</v>
      </c>
      <c r="C15" s="8">
        <v>120</v>
      </c>
      <c r="D15" s="8">
        <v>120</v>
      </c>
      <c r="E15" s="5">
        <v>150</v>
      </c>
      <c r="F15" s="6">
        <v>150</v>
      </c>
      <c r="G15" s="4" t="s">
        <v>38</v>
      </c>
      <c r="H15" s="4"/>
      <c r="I15" s="4"/>
      <c r="J15" s="4"/>
    </row>
    <row r="16" spans="1:10" x14ac:dyDescent="0.25">
      <c r="A16" s="4" t="s">
        <v>7</v>
      </c>
      <c r="B16" s="8">
        <v>1</v>
      </c>
      <c r="C16" s="8">
        <v>0</v>
      </c>
      <c r="D16" s="8">
        <v>24.35</v>
      </c>
      <c r="E16" s="5">
        <v>21.2</v>
      </c>
      <c r="F16" s="6">
        <v>160</v>
      </c>
      <c r="G16" s="4" t="s">
        <v>35</v>
      </c>
      <c r="H16" s="4"/>
      <c r="I16" s="4"/>
      <c r="J16" s="4"/>
    </row>
    <row r="17" spans="1:14" x14ac:dyDescent="0.25">
      <c r="A17" s="4" t="s">
        <v>8</v>
      </c>
      <c r="B17" s="8">
        <v>50</v>
      </c>
      <c r="C17" s="8">
        <v>42.5</v>
      </c>
      <c r="D17" s="8">
        <v>65.78</v>
      </c>
      <c r="E17" s="5">
        <v>100</v>
      </c>
      <c r="F17" s="6">
        <v>100</v>
      </c>
      <c r="G17" s="4" t="s">
        <v>38</v>
      </c>
      <c r="H17" s="4"/>
      <c r="I17" s="4"/>
      <c r="J17" s="4"/>
    </row>
    <row r="18" spans="1:14" x14ac:dyDescent="0.25">
      <c r="A18" s="4" t="s">
        <v>9</v>
      </c>
      <c r="B18" s="8">
        <v>100</v>
      </c>
      <c r="C18" s="8">
        <v>170</v>
      </c>
      <c r="D18" s="8">
        <v>70</v>
      </c>
      <c r="E18" s="5">
        <v>300</v>
      </c>
      <c r="F18" s="6">
        <v>200</v>
      </c>
      <c r="G18" s="4" t="s">
        <v>25</v>
      </c>
      <c r="H18" s="4"/>
      <c r="I18" s="4"/>
      <c r="J18" s="4"/>
    </row>
    <row r="19" spans="1:14" x14ac:dyDescent="0.25">
      <c r="A19" s="4" t="s">
        <v>10</v>
      </c>
      <c r="B19" s="8">
        <v>65</v>
      </c>
      <c r="C19" s="8">
        <v>65</v>
      </c>
      <c r="D19" s="8">
        <v>65</v>
      </c>
      <c r="E19" s="5">
        <v>200</v>
      </c>
      <c r="F19" s="6">
        <v>200</v>
      </c>
      <c r="G19" s="4"/>
      <c r="H19" s="4"/>
      <c r="I19" s="4"/>
      <c r="J19" s="4"/>
    </row>
    <row r="20" spans="1:14" x14ac:dyDescent="0.25">
      <c r="A20" s="4" t="s">
        <v>11</v>
      </c>
      <c r="B20" s="8">
        <v>346.34</v>
      </c>
      <c r="C20" s="8">
        <v>346.34</v>
      </c>
      <c r="D20" s="8">
        <v>241</v>
      </c>
      <c r="E20" s="5">
        <v>469.14</v>
      </c>
      <c r="F20" s="6">
        <v>488</v>
      </c>
      <c r="G20" s="4" t="s">
        <v>36</v>
      </c>
      <c r="H20" s="4"/>
      <c r="I20" s="4"/>
      <c r="J20" s="4"/>
    </row>
    <row r="21" spans="1:14" x14ac:dyDescent="0.25">
      <c r="A21" s="4" t="s">
        <v>12</v>
      </c>
      <c r="B21" s="8">
        <v>239.54</v>
      </c>
      <c r="C21" s="8">
        <v>210.86</v>
      </c>
      <c r="D21" s="8">
        <v>212.84</v>
      </c>
      <c r="E21" s="5">
        <v>304.8</v>
      </c>
      <c r="F21" s="6">
        <v>317</v>
      </c>
      <c r="G21" s="4" t="s">
        <v>36</v>
      </c>
      <c r="H21" s="4"/>
      <c r="I21" s="4"/>
      <c r="J21" s="4"/>
    </row>
    <row r="22" spans="1:14" x14ac:dyDescent="0.25">
      <c r="A22" s="4" t="s">
        <v>13</v>
      </c>
      <c r="B22" s="8">
        <v>2200</v>
      </c>
      <c r="C22" s="8">
        <v>2986</v>
      </c>
      <c r="D22" s="8">
        <v>4016</v>
      </c>
      <c r="E22" s="5">
        <v>3750</v>
      </c>
      <c r="F22" s="6">
        <v>3750</v>
      </c>
      <c r="G22" s="4"/>
      <c r="H22" s="4"/>
      <c r="I22" s="4"/>
      <c r="J22" s="4"/>
      <c r="N22" s="3"/>
    </row>
    <row r="23" spans="1:14" x14ac:dyDescent="0.25">
      <c r="A23" s="4" t="s">
        <v>14</v>
      </c>
      <c r="B23" s="8">
        <v>120</v>
      </c>
      <c r="C23" s="8">
        <v>110</v>
      </c>
      <c r="D23" s="8">
        <v>127.5</v>
      </c>
      <c r="E23" s="5">
        <v>150</v>
      </c>
      <c r="F23" s="6">
        <v>150</v>
      </c>
      <c r="G23" s="4"/>
      <c r="H23" s="4"/>
      <c r="I23" s="4"/>
      <c r="J23" s="4"/>
    </row>
    <row r="24" spans="1:14" x14ac:dyDescent="0.25">
      <c r="A24" s="4" t="s">
        <v>15</v>
      </c>
      <c r="B24" s="8">
        <v>2034</v>
      </c>
      <c r="C24" s="8">
        <v>2034</v>
      </c>
      <c r="D24" s="8">
        <v>2034</v>
      </c>
      <c r="E24" s="5">
        <v>2251</v>
      </c>
      <c r="F24" s="6">
        <v>2251</v>
      </c>
      <c r="G24" s="4"/>
      <c r="H24" s="4"/>
      <c r="I24" s="4"/>
      <c r="J24" s="4"/>
    </row>
    <row r="25" spans="1:14" x14ac:dyDescent="0.25">
      <c r="A25" s="4" t="s">
        <v>16</v>
      </c>
      <c r="B25" s="8">
        <v>970</v>
      </c>
      <c r="C25" s="8">
        <v>147</v>
      </c>
      <c r="D25" s="8">
        <v>397.81</v>
      </c>
      <c r="E25" s="5">
        <v>550</v>
      </c>
      <c r="F25" s="6">
        <v>550</v>
      </c>
      <c r="G25" s="4" t="s">
        <v>26</v>
      </c>
      <c r="H25" s="4"/>
      <c r="I25" s="4"/>
      <c r="J25" s="4"/>
    </row>
    <row r="26" spans="1:14" x14ac:dyDescent="0.25">
      <c r="A26" s="4" t="s">
        <v>17</v>
      </c>
      <c r="B26" s="8">
        <v>196.88</v>
      </c>
      <c r="C26" s="8">
        <v>2551</v>
      </c>
      <c r="D26" s="8">
        <v>1379.46</v>
      </c>
      <c r="E26" s="5">
        <v>1900</v>
      </c>
      <c r="F26" s="6">
        <v>1350</v>
      </c>
      <c r="G26" s="4" t="s">
        <v>50</v>
      </c>
      <c r="H26" s="4"/>
      <c r="I26" s="4"/>
      <c r="J26" s="4"/>
    </row>
    <row r="27" spans="1:14" x14ac:dyDescent="0.25">
      <c r="A27" s="4" t="s">
        <v>18</v>
      </c>
      <c r="B27" s="8">
        <v>85.06</v>
      </c>
      <c r="C27" s="8">
        <v>431.27</v>
      </c>
      <c r="D27" s="8">
        <v>140.12</v>
      </c>
      <c r="E27" s="11" t="s">
        <v>33</v>
      </c>
      <c r="F27" s="11" t="s">
        <v>33</v>
      </c>
      <c r="G27" s="4"/>
      <c r="H27" s="4"/>
      <c r="I27" s="4"/>
      <c r="J27" s="4"/>
    </row>
    <row r="28" spans="1:14" x14ac:dyDescent="0.25">
      <c r="A28" s="4" t="s">
        <v>19</v>
      </c>
      <c r="B28" s="8">
        <v>0</v>
      </c>
      <c r="C28" s="8">
        <v>6932.43</v>
      </c>
      <c r="D28" s="8">
        <v>6932.43</v>
      </c>
      <c r="E28" s="5">
        <v>4000</v>
      </c>
      <c r="F28" s="6">
        <v>5000</v>
      </c>
      <c r="G28" s="4" t="s">
        <v>51</v>
      </c>
      <c r="H28" s="4"/>
      <c r="I28" s="4"/>
      <c r="J28" s="4"/>
    </row>
    <row r="29" spans="1:14" x14ac:dyDescent="0.25">
      <c r="A29" s="4" t="s">
        <v>20</v>
      </c>
      <c r="B29" s="8">
        <v>0</v>
      </c>
      <c r="C29" s="8">
        <v>4000</v>
      </c>
      <c r="D29" s="8">
        <v>4000</v>
      </c>
      <c r="E29" s="5">
        <v>2500</v>
      </c>
      <c r="F29" s="6">
        <v>1350</v>
      </c>
      <c r="G29" s="4" t="s">
        <v>48</v>
      </c>
      <c r="H29" s="4"/>
      <c r="I29" s="4"/>
      <c r="J29" s="4"/>
    </row>
    <row r="30" spans="1:14" x14ac:dyDescent="0.25">
      <c r="A30" s="3" t="s">
        <v>21</v>
      </c>
      <c r="B30" s="14">
        <f>SUM(B14:B29)</f>
        <v>9017.82</v>
      </c>
      <c r="C30" s="14">
        <f>SUM(C14:C29)</f>
        <v>22944.400000000001</v>
      </c>
      <c r="D30" s="14">
        <f>SUM(D14:D29)</f>
        <v>22829.489999999998</v>
      </c>
      <c r="E30" s="15">
        <f>SUM(E14:E29)</f>
        <v>19701.34</v>
      </c>
      <c r="F30" s="15">
        <f>SUM(F14:F29)</f>
        <v>19194</v>
      </c>
      <c r="G30" s="4" t="s">
        <v>52</v>
      </c>
      <c r="H30" s="4"/>
      <c r="I30" s="4"/>
      <c r="J30" s="4"/>
    </row>
    <row r="31" spans="1:14" x14ac:dyDescent="0.25">
      <c r="A31" s="22" t="s">
        <v>55</v>
      </c>
      <c r="B31" s="22"/>
      <c r="C31" s="22"/>
      <c r="D31" s="23"/>
      <c r="E31" s="23"/>
      <c r="F31" s="24"/>
      <c r="G31" s="24"/>
      <c r="H31" s="24"/>
      <c r="I31" s="24"/>
    </row>
    <row r="32" spans="1:14" x14ac:dyDescent="0.25">
      <c r="A32" s="3" t="s">
        <v>40</v>
      </c>
      <c r="B32" s="14">
        <v>12378.89</v>
      </c>
      <c r="C32" s="14">
        <v>9521</v>
      </c>
      <c r="D32" s="14">
        <v>10923.28</v>
      </c>
      <c r="E32" s="16">
        <v>8177</v>
      </c>
      <c r="F32" s="15"/>
      <c r="G32" s="4"/>
      <c r="H32" s="4"/>
      <c r="I32" s="1"/>
      <c r="J32" s="1"/>
    </row>
    <row r="33" spans="1:10" x14ac:dyDescent="0.25">
      <c r="A33" s="4"/>
      <c r="B33" s="4"/>
      <c r="C33" s="8"/>
      <c r="D33" s="8"/>
      <c r="E33" s="6"/>
      <c r="F33" s="5"/>
      <c r="G33" s="4"/>
      <c r="H33" s="4"/>
      <c r="I33" s="1" t="s">
        <v>53</v>
      </c>
      <c r="J33" s="1"/>
    </row>
    <row r="34" spans="1:10" x14ac:dyDescent="0.25">
      <c r="C34" s="9"/>
      <c r="D34" s="9"/>
      <c r="I34" s="1"/>
    </row>
    <row r="35" spans="1:10" x14ac:dyDescent="0.25">
      <c r="D35" s="9"/>
    </row>
  </sheetData>
  <mergeCells count="1">
    <mergeCell ref="G2:J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McCord</dc:creator>
  <cp:lastModifiedBy>Tony McCord</cp:lastModifiedBy>
  <cp:lastPrinted>2023-10-31T16:13:06Z</cp:lastPrinted>
  <dcterms:created xsi:type="dcterms:W3CDTF">2023-09-30T13:20:28Z</dcterms:created>
  <dcterms:modified xsi:type="dcterms:W3CDTF">2023-11-01T00:18:04Z</dcterms:modified>
</cp:coreProperties>
</file>